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RABOTNA\23.09.2019\0-MF-Otcheti-2026 g\_m.06\"/>
    </mc:Choice>
  </mc:AlternateContent>
  <xr:revisionPtr revIDLastSave="0" documentId="13_ncr:1_{2737299B-FDC1-4802-A108-57E24333FB8E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720" xr2:uid="{00000000-000D-0000-FFFF-FFFF00000000}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5" i="1" l="1"/>
  <c r="Y15" i="1" s="1"/>
  <c r="Z15" i="1" s="1"/>
  <c r="AA15" i="1" s="1"/>
  <c r="AB15" i="1" s="1"/>
  <c r="AC15" i="1" s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R46" i="1" l="1"/>
  <c r="S46" i="1"/>
  <c r="U46" i="1"/>
  <c r="T46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S48" i="1" l="1"/>
  <c r="U48" i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E26" i="1" l="1"/>
  <c r="AD29" i="1"/>
  <c r="AF29" i="1" s="1"/>
  <c r="AD26" i="1"/>
  <c r="AF26" i="1" s="1"/>
  <c r="AD45" i="1"/>
  <c r="AE36" i="1"/>
  <c r="AG36" i="1" s="1"/>
  <c r="AD17" i="1"/>
  <c r="AF17" i="1" s="1"/>
  <c r="AD30" i="1"/>
  <c r="AF30" i="1" s="1"/>
  <c r="AE45" i="1"/>
  <c r="AD39" i="1"/>
  <c r="AF39" i="1" s="1"/>
  <c r="AD23" i="1"/>
  <c r="AF23" i="1" s="1"/>
  <c r="AE23" i="1"/>
  <c r="AG23" i="1" s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28" i="1" l="1"/>
  <c r="AF35" i="1"/>
  <c r="AF34" i="1" s="1"/>
  <c r="AD28" i="1"/>
  <c r="AD22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<sst xmlns="http://schemas.openxmlformats.org/spreadsheetml/2006/main" count="2216" uniqueCount="1240">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</sst>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71"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CD50"/>
  <sheetViews>
    <sheetView showGridLines="0" tabSelected="1" zoomScale="52" zoomScaleNormal="52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G30" sqref="G30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1082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Гурково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46173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1972327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5</v>
      </c>
      <c r="M9" s="154">
        <f>+INDEX(list!$A$728:$A$739,MATCH(Preh_Ostatak!$F$4,DATE,0))</f>
        <v>5</v>
      </c>
      <c r="N9" s="154">
        <f>+INDEX(list!$A$728:$A$739,MATCH(Preh_Ostatak!$F$4,DATE,0))</f>
        <v>5</v>
      </c>
      <c r="O9" s="154">
        <f>+INDEX(list!$A$728:$A$739,MATCH(Preh_Ostatak!$F$4,DATE,0))</f>
        <v>5</v>
      </c>
      <c r="P9" s="154">
        <f>+INDEX(list!$A$728:$A$739,MATCH(Preh_Ostatak!$F$4,DATE,0))</f>
        <v>5</v>
      </c>
      <c r="Q9" s="154">
        <f>+INDEX(list!$A$728:$A$739,MATCH(Preh_Ostatak!$F$4,DATE,0))</f>
        <v>5</v>
      </c>
      <c r="R9" s="154">
        <f>+L9+1</f>
        <v>6</v>
      </c>
      <c r="S9" s="154">
        <f t="shared" ref="S9:W9" si="2">+M9+1</f>
        <v>6</v>
      </c>
      <c r="T9" s="154">
        <f t="shared" si="2"/>
        <v>6</v>
      </c>
      <c r="U9" s="154">
        <f t="shared" si="2"/>
        <v>6</v>
      </c>
      <c r="V9" s="154">
        <f t="shared" si="2"/>
        <v>6</v>
      </c>
      <c r="W9" s="154">
        <f t="shared" si="2"/>
        <v>6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2026-5-state</v>
      </c>
      <c r="M11" s="158" t="str">
        <f t="shared" si="6"/>
        <v>2026-5-state-target</v>
      </c>
      <c r="N11" s="158" t="str">
        <f t="shared" si="6"/>
        <v>2026-5-local</v>
      </c>
      <c r="O11" s="158" t="str">
        <f t="shared" si="6"/>
        <v>2026-5-local-target</v>
      </c>
      <c r="P11" s="158" t="str">
        <f t="shared" si="6"/>
        <v>2026-5-dof</v>
      </c>
      <c r="Q11" s="158" t="str">
        <f t="shared" si="6"/>
        <v>2026-5-dof-target</v>
      </c>
      <c r="R11" s="158" t="str">
        <f>IF(R9&lt;=12,R8&amp;"-"&amp;R9&amp;"-"&amp;R10,"")</f>
        <v>2026-6-state</v>
      </c>
      <c r="S11" s="158" t="str">
        <f t="shared" ref="S11:W11" si="7">IF(S9&lt;=12,S8&amp;"-"&amp;S9&amp;"-"&amp;S10,"")</f>
        <v>2026-6-state-target</v>
      </c>
      <c r="T11" s="158" t="str">
        <f t="shared" si="7"/>
        <v>2026-6-local</v>
      </c>
      <c r="U11" s="158" t="str">
        <f t="shared" si="7"/>
        <v>2026-6-local-target</v>
      </c>
      <c r="V11" s="158" t="str">
        <f t="shared" si="7"/>
        <v>2026-6-dof</v>
      </c>
      <c r="W11" s="158" t="str">
        <f t="shared" si="7"/>
        <v>2026-6-dof-target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12" t="str">
        <f>+"Разпределение на наличните средства към 31.12."&amp;YEAR($F$4)-1&amp;" г."</f>
        <v>Разпределение на наличните средства към 31.12.2025 г.</v>
      </c>
      <c r="G12" s="213"/>
      <c r="H12" s="213"/>
      <c r="I12" s="213"/>
      <c r="J12" s="213"/>
      <c r="K12" s="214"/>
      <c r="L12" s="217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май 2026 г. за сметка на наличните средства към 31.12.2025 г.</v>
      </c>
      <c r="M12" s="218"/>
      <c r="N12" s="218"/>
      <c r="O12" s="218"/>
      <c r="P12" s="218"/>
      <c r="Q12" s="219"/>
      <c r="R12" s="217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юни 2026 - декември 2026 г. за сметка на наличните средства към 31.12.2025 г.</v>
      </c>
      <c r="S12" s="218"/>
      <c r="T12" s="218"/>
      <c r="U12" s="218"/>
      <c r="V12" s="218"/>
      <c r="W12" s="219"/>
      <c r="X12" s="22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26"/>
      <c r="Z12" s="226"/>
      <c r="AA12" s="226"/>
      <c r="AB12" s="226"/>
      <c r="AC12" s="226"/>
      <c r="AD12" s="226"/>
      <c r="AE12" s="227"/>
      <c r="AF12" s="22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08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15" t="s">
        <v>2</v>
      </c>
      <c r="G13" s="144" t="s">
        <v>3</v>
      </c>
      <c r="H13" s="215" t="s">
        <v>4</v>
      </c>
      <c r="I13" s="145" t="s">
        <v>3</v>
      </c>
      <c r="J13" s="215" t="s">
        <v>5</v>
      </c>
      <c r="K13" s="145" t="s">
        <v>3</v>
      </c>
      <c r="L13" s="210" t="s">
        <v>2</v>
      </c>
      <c r="M13" s="140" t="s">
        <v>3</v>
      </c>
      <c r="N13" s="210" t="s">
        <v>4</v>
      </c>
      <c r="O13" s="141" t="s">
        <v>3</v>
      </c>
      <c r="P13" s="210" t="s">
        <v>5</v>
      </c>
      <c r="Q13" s="141" t="s">
        <v>3</v>
      </c>
      <c r="R13" s="210" t="s">
        <v>2</v>
      </c>
      <c r="S13" s="140" t="s">
        <v>3</v>
      </c>
      <c r="T13" s="210" t="s">
        <v>4</v>
      </c>
      <c r="U13" s="141" t="s">
        <v>3</v>
      </c>
      <c r="V13" s="210" t="s">
        <v>5</v>
      </c>
      <c r="W13" s="141" t="s">
        <v>3</v>
      </c>
      <c r="X13" s="220" t="s">
        <v>2</v>
      </c>
      <c r="Y13" s="162" t="s">
        <v>3</v>
      </c>
      <c r="Z13" s="220" t="s">
        <v>4</v>
      </c>
      <c r="AA13" s="162" t="s">
        <v>3</v>
      </c>
      <c r="AB13" s="220" t="s">
        <v>5</v>
      </c>
      <c r="AC13" s="162" t="s">
        <v>3</v>
      </c>
      <c r="AD13" s="220" t="s">
        <v>1176</v>
      </c>
      <c r="AE13" s="162" t="s">
        <v>3</v>
      </c>
      <c r="AF13" s="221"/>
      <c r="AG13" s="223" t="s">
        <v>6</v>
      </c>
    </row>
    <row r="14" spans="1:33" ht="48" customHeight="1" thickBot="1">
      <c r="E14" s="209"/>
      <c r="F14" s="216"/>
      <c r="G14" s="146" t="s">
        <v>6</v>
      </c>
      <c r="H14" s="216"/>
      <c r="I14" s="147" t="s">
        <v>6</v>
      </c>
      <c r="J14" s="216"/>
      <c r="K14" s="147" t="s">
        <v>6</v>
      </c>
      <c r="L14" s="211"/>
      <c r="M14" s="142" t="s">
        <v>6</v>
      </c>
      <c r="N14" s="211"/>
      <c r="O14" s="143" t="s">
        <v>6</v>
      </c>
      <c r="P14" s="211"/>
      <c r="Q14" s="143" t="s">
        <v>6</v>
      </c>
      <c r="R14" s="211"/>
      <c r="S14" s="142" t="s">
        <v>6</v>
      </c>
      <c r="T14" s="211"/>
      <c r="U14" s="143" t="s">
        <v>6</v>
      </c>
      <c r="V14" s="211"/>
      <c r="W14" s="143" t="s">
        <v>6</v>
      </c>
      <c r="X14" s="222"/>
      <c r="Y14" s="163" t="s">
        <v>6</v>
      </c>
      <c r="Z14" s="222"/>
      <c r="AA14" s="163" t="s">
        <v>6</v>
      </c>
      <c r="AB14" s="222"/>
      <c r="AC14" s="163" t="s">
        <v>6</v>
      </c>
      <c r="AD14" s="222"/>
      <c r="AE14" s="163" t="s">
        <v>6</v>
      </c>
      <c r="AF14" s="222"/>
      <c r="AG14" s="224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7402</v>
      </c>
      <c r="B16" s="1">
        <f>INDEX(list!$A$728:$A$739,MATCH($F$4,DATE,0))</f>
        <v>5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117344</v>
      </c>
      <c r="G16" s="149">
        <f t="shared" si="10"/>
        <v>0</v>
      </c>
      <c r="H16" s="148">
        <f t="shared" si="10"/>
        <v>149359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117344</v>
      </c>
      <c r="M16" s="9">
        <f t="shared" si="11"/>
        <v>0</v>
      </c>
      <c r="N16" s="8">
        <f t="shared" si="11"/>
        <v>149359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117344</v>
      </c>
      <c r="Y16" s="167">
        <f t="shared" si="13"/>
        <v>0</v>
      </c>
      <c r="Z16" s="166">
        <f t="shared" si="13"/>
        <v>149359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266703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7402</v>
      </c>
      <c r="B17" s="1">
        <f>INDEX(list!$A$728:$A$739,MATCH($F$4,DATE,0))</f>
        <v>5</v>
      </c>
      <c r="C17" s="1">
        <v>101</v>
      </c>
      <c r="D17" s="1" t="s">
        <v>1179</v>
      </c>
      <c r="E17" s="10" t="s">
        <v>8</v>
      </c>
      <c r="F17" s="6">
        <v>117344</v>
      </c>
      <c r="G17" s="7"/>
      <c r="H17" s="6">
        <v>149359</v>
      </c>
      <c r="I17" s="7"/>
      <c r="J17" s="6"/>
      <c r="K17" s="7"/>
      <c r="L17" s="6">
        <v>117344</v>
      </c>
      <c r="M17" s="7"/>
      <c r="N17" s="6">
        <v>149359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117344</v>
      </c>
      <c r="Y17" s="170">
        <f t="shared" si="13"/>
        <v>0</v>
      </c>
      <c r="Z17" s="171">
        <f t="shared" si="13"/>
        <v>149359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266703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7402</v>
      </c>
      <c r="B18" s="1">
        <f>INDEX(list!$A$728:$A$739,MATCH($F$4,DATE,0))</f>
        <v>5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7402</v>
      </c>
      <c r="B19" s="1">
        <f>INDEX(list!$A$728:$A$739,MATCH($F$4,DATE,0))</f>
        <v>5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36431</v>
      </c>
      <c r="G19" s="149">
        <f t="shared" si="16"/>
        <v>0</v>
      </c>
      <c r="H19" s="148">
        <f t="shared" si="16"/>
        <v>255656</v>
      </c>
      <c r="I19" s="149">
        <f t="shared" si="16"/>
        <v>255656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18427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18004</v>
      </c>
      <c r="S19" s="9">
        <f t="shared" si="18"/>
        <v>0</v>
      </c>
      <c r="T19" s="8">
        <f t="shared" si="18"/>
        <v>255656</v>
      </c>
      <c r="U19" s="9">
        <f t="shared" si="18"/>
        <v>255656</v>
      </c>
      <c r="V19" s="8">
        <f t="shared" si="18"/>
        <v>0</v>
      </c>
      <c r="W19" s="9">
        <f t="shared" si="18"/>
        <v>0</v>
      </c>
      <c r="X19" s="166">
        <f t="shared" si="13"/>
        <v>36431</v>
      </c>
      <c r="Y19" s="167">
        <f t="shared" si="13"/>
        <v>0</v>
      </c>
      <c r="Z19" s="166">
        <f t="shared" si="13"/>
        <v>255656</v>
      </c>
      <c r="AA19" s="167">
        <f t="shared" si="13"/>
        <v>255656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292087</v>
      </c>
      <c r="AE19" s="167">
        <f t="shared" si="19"/>
        <v>255656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7402</v>
      </c>
      <c r="B20" s="1">
        <f>INDEX(list!$A$728:$A$739,MATCH($F$4,DATE,0))</f>
        <v>5</v>
      </c>
      <c r="C20" s="1">
        <v>201</v>
      </c>
      <c r="D20" s="1" t="s">
        <v>1182</v>
      </c>
      <c r="E20" s="10" t="s">
        <v>8</v>
      </c>
      <c r="F20" s="6">
        <v>36431</v>
      </c>
      <c r="G20" s="7"/>
      <c r="H20" s="6"/>
      <c r="I20" s="7"/>
      <c r="J20" s="6"/>
      <c r="K20" s="7"/>
      <c r="L20" s="6">
        <v>18427</v>
      </c>
      <c r="M20" s="7"/>
      <c r="N20" s="6"/>
      <c r="O20" s="7"/>
      <c r="P20" s="6"/>
      <c r="Q20" s="7"/>
      <c r="R20" s="6">
        <v>18004</v>
      </c>
      <c r="S20" s="7"/>
      <c r="T20" s="6"/>
      <c r="U20" s="7"/>
      <c r="V20" s="6"/>
      <c r="W20" s="7"/>
      <c r="X20" s="171">
        <f t="shared" si="13"/>
        <v>36431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36431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7402</v>
      </c>
      <c r="B21" s="1">
        <f>INDEX(list!$A$728:$A$739,MATCH($F$4,DATE,0))</f>
        <v>5</v>
      </c>
      <c r="C21" s="1">
        <v>202</v>
      </c>
      <c r="D21" s="1" t="s">
        <v>1183</v>
      </c>
      <c r="E21" s="11" t="s">
        <v>9</v>
      </c>
      <c r="F21" s="12"/>
      <c r="G21" s="13"/>
      <c r="H21" s="12">
        <v>255656</v>
      </c>
      <c r="I21" s="13">
        <v>255656</v>
      </c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>
        <v>255656</v>
      </c>
      <c r="U21" s="13">
        <v>255656</v>
      </c>
      <c r="V21" s="12"/>
      <c r="W21" s="13"/>
      <c r="X21" s="171">
        <f t="shared" si="13"/>
        <v>0</v>
      </c>
      <c r="Y21" s="170">
        <f t="shared" si="13"/>
        <v>0</v>
      </c>
      <c r="Z21" s="171">
        <f t="shared" si="13"/>
        <v>255656</v>
      </c>
      <c r="AA21" s="170">
        <f t="shared" si="13"/>
        <v>255656</v>
      </c>
      <c r="AB21" s="171">
        <f t="shared" si="13"/>
        <v>0</v>
      </c>
      <c r="AC21" s="170">
        <f t="shared" si="13"/>
        <v>0</v>
      </c>
      <c r="AD21" s="174">
        <f>+X21+Z21+AB21</f>
        <v>255656</v>
      </c>
      <c r="AE21" s="173">
        <f>+Y21+AA21+AC21</f>
        <v>255656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7402</v>
      </c>
      <c r="B22" s="1">
        <f>INDEX(list!$A$728:$A$739,MATCH($F$4,DATE,0))</f>
        <v>5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906588</v>
      </c>
      <c r="G22" s="149">
        <f t="shared" si="21"/>
        <v>312038</v>
      </c>
      <c r="H22" s="148">
        <f t="shared" si="21"/>
        <v>18397</v>
      </c>
      <c r="I22" s="149">
        <f t="shared" si="21"/>
        <v>15738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492043</v>
      </c>
      <c r="M22" s="9">
        <f t="shared" si="22"/>
        <v>160463</v>
      </c>
      <c r="N22" s="8">
        <f t="shared" si="22"/>
        <v>17610</v>
      </c>
      <c r="O22" s="9">
        <f t="shared" si="22"/>
        <v>14951</v>
      </c>
      <c r="P22" s="8">
        <f t="shared" si="22"/>
        <v>0</v>
      </c>
      <c r="Q22" s="9">
        <f t="shared" si="22"/>
        <v>0</v>
      </c>
      <c r="R22" s="8">
        <f t="shared" ref="R22:W22" si="23">+R23+R24</f>
        <v>330523</v>
      </c>
      <c r="S22" s="9">
        <f t="shared" si="23"/>
        <v>80804</v>
      </c>
      <c r="T22" s="8">
        <f t="shared" si="23"/>
        <v>787</v>
      </c>
      <c r="U22" s="9">
        <f t="shared" si="23"/>
        <v>787</v>
      </c>
      <c r="V22" s="8">
        <f t="shared" si="23"/>
        <v>0</v>
      </c>
      <c r="W22" s="9">
        <f t="shared" si="23"/>
        <v>0</v>
      </c>
      <c r="X22" s="166">
        <f t="shared" si="13"/>
        <v>822566</v>
      </c>
      <c r="Y22" s="167">
        <f t="shared" si="13"/>
        <v>241267</v>
      </c>
      <c r="Z22" s="166">
        <f t="shared" si="13"/>
        <v>18397</v>
      </c>
      <c r="AA22" s="167">
        <f t="shared" si="13"/>
        <v>15738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840963</v>
      </c>
      <c r="AE22" s="167">
        <f t="shared" si="24"/>
        <v>257005</v>
      </c>
      <c r="AF22" s="166">
        <f t="shared" ref="AF22:AG22" si="25">+AF23+AF24</f>
        <v>84022</v>
      </c>
      <c r="AG22" s="167">
        <f t="shared" si="25"/>
        <v>70771</v>
      </c>
    </row>
    <row r="23" spans="1:33">
      <c r="A23" s="135" t="str">
        <f t="shared" si="9"/>
        <v>7402</v>
      </c>
      <c r="B23" s="1">
        <f>INDEX(list!$A$728:$A$739,MATCH($F$4,DATE,0))</f>
        <v>5</v>
      </c>
      <c r="C23" s="1">
        <v>301</v>
      </c>
      <c r="D23" s="1" t="s">
        <v>1185</v>
      </c>
      <c r="E23" s="10" t="s">
        <v>8</v>
      </c>
      <c r="F23" s="6">
        <v>906588</v>
      </c>
      <c r="G23" s="7">
        <v>312038</v>
      </c>
      <c r="H23" s="6">
        <v>2659</v>
      </c>
      <c r="I23" s="7"/>
      <c r="J23" s="6"/>
      <c r="K23" s="7"/>
      <c r="L23" s="6">
        <v>492043</v>
      </c>
      <c r="M23" s="7">
        <v>160463</v>
      </c>
      <c r="N23" s="6">
        <v>2659</v>
      </c>
      <c r="O23" s="7"/>
      <c r="P23" s="6"/>
      <c r="Q23" s="7"/>
      <c r="R23" s="6">
        <v>330523</v>
      </c>
      <c r="S23" s="7">
        <v>80804</v>
      </c>
      <c r="T23" s="6"/>
      <c r="U23" s="7"/>
      <c r="V23" s="6"/>
      <c r="W23" s="7"/>
      <c r="X23" s="171">
        <f t="shared" si="13"/>
        <v>822566</v>
      </c>
      <c r="Y23" s="170">
        <f t="shared" si="13"/>
        <v>241267</v>
      </c>
      <c r="Z23" s="171">
        <f t="shared" si="13"/>
        <v>2659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825225</v>
      </c>
      <c r="AE23" s="172">
        <f>+Y23+AA23+AC23</f>
        <v>241267</v>
      </c>
      <c r="AF23" s="171">
        <f>+(F23+H23+J23)-AD23</f>
        <v>84022</v>
      </c>
      <c r="AG23" s="172">
        <f>+(G23+I23+K23)-AE23</f>
        <v>70771</v>
      </c>
    </row>
    <row r="24" spans="1:33">
      <c r="A24" s="135" t="str">
        <f t="shared" si="9"/>
        <v>7402</v>
      </c>
      <c r="B24" s="1">
        <f>INDEX(list!$A$728:$A$739,MATCH($F$4,DATE,0))</f>
        <v>5</v>
      </c>
      <c r="C24" s="1">
        <v>302</v>
      </c>
      <c r="D24" s="1" t="s">
        <v>1186</v>
      </c>
      <c r="E24" s="11" t="s">
        <v>9</v>
      </c>
      <c r="F24" s="12"/>
      <c r="G24" s="13"/>
      <c r="H24" s="12">
        <v>15738</v>
      </c>
      <c r="I24" s="13">
        <v>15738</v>
      </c>
      <c r="J24" s="12"/>
      <c r="K24" s="13"/>
      <c r="L24" s="12"/>
      <c r="M24" s="13"/>
      <c r="N24" s="12">
        <v>14951</v>
      </c>
      <c r="O24" s="13">
        <v>14951</v>
      </c>
      <c r="P24" s="12"/>
      <c r="Q24" s="13"/>
      <c r="R24" s="12"/>
      <c r="S24" s="13"/>
      <c r="T24" s="12">
        <v>787</v>
      </c>
      <c r="U24" s="13">
        <v>787</v>
      </c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15738</v>
      </c>
      <c r="AA24" s="170">
        <f t="shared" si="13"/>
        <v>15738</v>
      </c>
      <c r="AB24" s="171">
        <f t="shared" si="13"/>
        <v>0</v>
      </c>
      <c r="AC24" s="170">
        <f t="shared" si="13"/>
        <v>0</v>
      </c>
      <c r="AD24" s="174">
        <f>+X24+Z24+AB24</f>
        <v>15738</v>
      </c>
      <c r="AE24" s="173">
        <f>+Y24+AA24+AC24</f>
        <v>15738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7402</v>
      </c>
      <c r="B25" s="1">
        <f>INDEX(list!$A$728:$A$739,MATCH($F$4,DATE,0))</f>
        <v>5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41479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20506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20973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41479</v>
      </c>
      <c r="Y25" s="167">
        <f t="shared" si="13"/>
        <v>0</v>
      </c>
      <c r="Z25" s="166">
        <f t="shared" si="13"/>
        <v>0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41479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7402</v>
      </c>
      <c r="B26" s="1">
        <f>INDEX(list!$A$728:$A$739,MATCH($F$4,DATE,0))</f>
        <v>5</v>
      </c>
      <c r="C26" s="1">
        <v>401</v>
      </c>
      <c r="D26" s="1" t="s">
        <v>1188</v>
      </c>
      <c r="E26" s="10" t="s">
        <v>8</v>
      </c>
      <c r="F26" s="6">
        <v>41479</v>
      </c>
      <c r="G26" s="7"/>
      <c r="H26" s="6"/>
      <c r="I26" s="7"/>
      <c r="J26" s="6"/>
      <c r="K26" s="7"/>
      <c r="L26" s="6">
        <v>20506</v>
      </c>
      <c r="M26" s="7"/>
      <c r="N26" s="6"/>
      <c r="O26" s="7"/>
      <c r="P26" s="6"/>
      <c r="Q26" s="7"/>
      <c r="R26" s="6">
        <v>20973</v>
      </c>
      <c r="S26" s="7"/>
      <c r="T26" s="6"/>
      <c r="U26" s="7"/>
      <c r="V26" s="6"/>
      <c r="W26" s="7"/>
      <c r="X26" s="171">
        <f t="shared" ref="X26:AC35" si="31">+SUMIFS($L26:$W26,$L$10:$W$10,X$10)</f>
        <v>41479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41479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7402</v>
      </c>
      <c r="B27" s="1">
        <f>INDEX(list!$A$728:$A$739,MATCH($F$4,DATE,0))</f>
        <v>5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7402</v>
      </c>
      <c r="B28" s="1">
        <f>INDEX(list!$A$728:$A$739,MATCH($F$4,DATE,0))</f>
        <v>5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57889</v>
      </c>
      <c r="G28" s="149">
        <f t="shared" si="32"/>
        <v>302</v>
      </c>
      <c r="H28" s="148">
        <f t="shared" si="32"/>
        <v>7800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47549</v>
      </c>
      <c r="M28" s="9">
        <f t="shared" si="33"/>
        <v>302</v>
      </c>
      <c r="N28" s="8">
        <f t="shared" si="33"/>
        <v>7800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10340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57889</v>
      </c>
      <c r="Y28" s="167">
        <f t="shared" si="31"/>
        <v>302</v>
      </c>
      <c r="Z28" s="166">
        <f t="shared" si="31"/>
        <v>7800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65689</v>
      </c>
      <c r="AE28" s="167">
        <f t="shared" si="35"/>
        <v>302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7402</v>
      </c>
      <c r="B29" s="1">
        <f>INDEX(list!$A$728:$A$739,MATCH($F$4,DATE,0))</f>
        <v>5</v>
      </c>
      <c r="C29" s="1">
        <v>501</v>
      </c>
      <c r="D29" s="1" t="s">
        <v>1191</v>
      </c>
      <c r="E29" s="10" t="s">
        <v>8</v>
      </c>
      <c r="F29" s="6">
        <v>57889</v>
      </c>
      <c r="G29" s="7">
        <v>302</v>
      </c>
      <c r="H29" s="6">
        <v>7800</v>
      </c>
      <c r="I29" s="7"/>
      <c r="J29" s="6"/>
      <c r="K29" s="7"/>
      <c r="L29" s="6">
        <v>47549</v>
      </c>
      <c r="M29" s="7">
        <v>302</v>
      </c>
      <c r="N29" s="6">
        <v>7800</v>
      </c>
      <c r="O29" s="7"/>
      <c r="P29" s="6"/>
      <c r="Q29" s="7"/>
      <c r="R29" s="6">
        <v>10340</v>
      </c>
      <c r="S29" s="7"/>
      <c r="T29" s="6"/>
      <c r="U29" s="7"/>
      <c r="V29" s="6"/>
      <c r="W29" s="7"/>
      <c r="X29" s="171">
        <f t="shared" si="31"/>
        <v>57889</v>
      </c>
      <c r="Y29" s="170">
        <f t="shared" si="31"/>
        <v>302</v>
      </c>
      <c r="Z29" s="171">
        <f t="shared" si="31"/>
        <v>7800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65689</v>
      </c>
      <c r="AE29" s="172">
        <f>+Y29+AA29+AC29</f>
        <v>302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7402</v>
      </c>
      <c r="B30" s="1">
        <f>INDEX(list!$A$728:$A$739,MATCH($F$4,DATE,0))</f>
        <v>5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7402</v>
      </c>
      <c r="B31" s="1">
        <f>INDEX(list!$A$728:$A$739,MATCH($F$4,DATE,0))</f>
        <v>5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268532</v>
      </c>
      <c r="I31" s="149">
        <f t="shared" si="37"/>
        <v>213532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178600</v>
      </c>
      <c r="O31" s="9">
        <f t="shared" si="38"/>
        <v>123600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89932</v>
      </c>
      <c r="U31" s="9">
        <f t="shared" si="39"/>
        <v>89932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268532</v>
      </c>
      <c r="AA31" s="167">
        <f t="shared" si="31"/>
        <v>213532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268532</v>
      </c>
      <c r="AE31" s="167">
        <f t="shared" si="40"/>
        <v>213532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7402</v>
      </c>
      <c r="B32" s="1">
        <f>INDEX(list!$A$728:$A$739,MATCH($F$4,DATE,0))</f>
        <v>5</v>
      </c>
      <c r="C32" s="1">
        <v>601</v>
      </c>
      <c r="D32" s="1" t="s">
        <v>1194</v>
      </c>
      <c r="E32" s="10" t="s">
        <v>8</v>
      </c>
      <c r="F32" s="6"/>
      <c r="G32" s="7"/>
      <c r="H32" s="6">
        <v>266689</v>
      </c>
      <c r="I32" s="7">
        <v>211689</v>
      </c>
      <c r="J32" s="6"/>
      <c r="K32" s="7"/>
      <c r="L32" s="6"/>
      <c r="M32" s="7"/>
      <c r="N32" s="6">
        <v>178600</v>
      </c>
      <c r="O32" s="7">
        <v>123600</v>
      </c>
      <c r="P32" s="6"/>
      <c r="Q32" s="7"/>
      <c r="R32" s="6"/>
      <c r="S32" s="7"/>
      <c r="T32" s="6">
        <v>88089</v>
      </c>
      <c r="U32" s="7">
        <v>88089</v>
      </c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266689</v>
      </c>
      <c r="AA32" s="170">
        <f t="shared" si="31"/>
        <v>211689</v>
      </c>
      <c r="AB32" s="171">
        <f t="shared" si="31"/>
        <v>0</v>
      </c>
      <c r="AC32" s="170">
        <f t="shared" si="31"/>
        <v>0</v>
      </c>
      <c r="AD32" s="171">
        <f>+X32+Z32+AB32</f>
        <v>266689</v>
      </c>
      <c r="AE32" s="172">
        <f>+Y32+AA32+AC32</f>
        <v>211689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7402</v>
      </c>
      <c r="B33" s="1">
        <f>INDEX(list!$A$728:$A$739,MATCH($F$4,DATE,0))</f>
        <v>5</v>
      </c>
      <c r="C33" s="1">
        <v>602</v>
      </c>
      <c r="D33" s="1" t="s">
        <v>1195</v>
      </c>
      <c r="E33" s="11" t="s">
        <v>9</v>
      </c>
      <c r="F33" s="12"/>
      <c r="G33" s="13"/>
      <c r="H33" s="12">
        <v>1843</v>
      </c>
      <c r="I33" s="13">
        <v>1843</v>
      </c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>
        <v>1843</v>
      </c>
      <c r="U33" s="13">
        <v>1843</v>
      </c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1843</v>
      </c>
      <c r="AA33" s="170">
        <f t="shared" si="31"/>
        <v>1843</v>
      </c>
      <c r="AB33" s="171">
        <f t="shared" si="31"/>
        <v>0</v>
      </c>
      <c r="AC33" s="170">
        <f t="shared" si="31"/>
        <v>0</v>
      </c>
      <c r="AD33" s="174">
        <f>+X33+Z33+AB33</f>
        <v>1843</v>
      </c>
      <c r="AE33" s="173">
        <f>+Y33+AA33+AC33</f>
        <v>1843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7402</v>
      </c>
      <c r="B34" s="1">
        <f>INDEX(list!$A$728:$A$739,MATCH($F$4,DATE,0))</f>
        <v>5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26033</v>
      </c>
      <c r="I34" s="149">
        <f t="shared" si="42"/>
        <v>6033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20026</v>
      </c>
      <c r="O34" s="9">
        <f t="shared" si="43"/>
        <v>26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6007</v>
      </c>
      <c r="U34" s="9">
        <f t="shared" si="44"/>
        <v>6007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26033</v>
      </c>
      <c r="AA34" s="167">
        <f t="shared" si="31"/>
        <v>6033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26033</v>
      </c>
      <c r="AE34" s="167">
        <f t="shared" si="45"/>
        <v>6033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7402</v>
      </c>
      <c r="B35" s="1">
        <f>INDEX(list!$A$728:$A$739,MATCH($F$4,DATE,0))</f>
        <v>5</v>
      </c>
      <c r="C35" s="1">
        <v>701</v>
      </c>
      <c r="D35" s="1" t="s">
        <v>1197</v>
      </c>
      <c r="E35" s="10" t="s">
        <v>8</v>
      </c>
      <c r="F35" s="6"/>
      <c r="G35" s="7"/>
      <c r="H35" s="6">
        <v>26033</v>
      </c>
      <c r="I35" s="7">
        <v>6033</v>
      </c>
      <c r="J35" s="6"/>
      <c r="K35" s="7"/>
      <c r="L35" s="6"/>
      <c r="M35" s="7"/>
      <c r="N35" s="6">
        <v>20026</v>
      </c>
      <c r="O35" s="7">
        <v>26</v>
      </c>
      <c r="P35" s="6"/>
      <c r="Q35" s="7"/>
      <c r="R35" s="6"/>
      <c r="S35" s="7"/>
      <c r="T35" s="6">
        <v>6007</v>
      </c>
      <c r="U35" s="7">
        <v>6007</v>
      </c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26033</v>
      </c>
      <c r="AA35" s="170">
        <f t="shared" si="31"/>
        <v>6033</v>
      </c>
      <c r="AB35" s="171">
        <f t="shared" si="31"/>
        <v>0</v>
      </c>
      <c r="AC35" s="170">
        <f t="shared" si="31"/>
        <v>0</v>
      </c>
      <c r="AD35" s="171">
        <f>+X35+Z35+AB35</f>
        <v>26033</v>
      </c>
      <c r="AE35" s="172">
        <f>+Y35+AA35+AC35</f>
        <v>6033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7402</v>
      </c>
      <c r="B36" s="1">
        <f>INDEX(list!$A$728:$A$739,MATCH($F$4,DATE,0))</f>
        <v>5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7402</v>
      </c>
      <c r="B37" s="1">
        <f>INDEX(list!$A$728:$A$739,MATCH($F$4,DATE,0))</f>
        <v>5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86819</v>
      </c>
      <c r="I37" s="149">
        <f t="shared" si="48"/>
        <v>83819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15773</v>
      </c>
      <c r="O37" s="9">
        <f t="shared" si="49"/>
        <v>12773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71046</v>
      </c>
      <c r="U37" s="9">
        <f t="shared" si="50"/>
        <v>71046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86819</v>
      </c>
      <c r="AA37" s="167">
        <f t="shared" si="47"/>
        <v>83819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86819</v>
      </c>
      <c r="AE37" s="167">
        <f t="shared" si="51"/>
        <v>83819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7402</v>
      </c>
      <c r="B38" s="1">
        <f>INDEX(list!$A$728:$A$739,MATCH($F$4,DATE,0))</f>
        <v>5</v>
      </c>
      <c r="C38" s="1">
        <v>801</v>
      </c>
      <c r="D38" s="1" t="s">
        <v>1200</v>
      </c>
      <c r="E38" s="10" t="s">
        <v>8</v>
      </c>
      <c r="F38" s="6"/>
      <c r="G38" s="7"/>
      <c r="H38" s="6">
        <v>60445</v>
      </c>
      <c r="I38" s="7">
        <v>57445</v>
      </c>
      <c r="J38" s="6"/>
      <c r="K38" s="7"/>
      <c r="L38" s="6"/>
      <c r="M38" s="7"/>
      <c r="N38" s="6">
        <v>15773</v>
      </c>
      <c r="O38" s="7">
        <v>12773</v>
      </c>
      <c r="P38" s="6"/>
      <c r="Q38" s="7"/>
      <c r="R38" s="6"/>
      <c r="S38" s="7"/>
      <c r="T38" s="6">
        <v>44672</v>
      </c>
      <c r="U38" s="7">
        <v>44672</v>
      </c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60445</v>
      </c>
      <c r="AA38" s="170">
        <f t="shared" si="47"/>
        <v>57445</v>
      </c>
      <c r="AB38" s="171">
        <f t="shared" si="47"/>
        <v>0</v>
      </c>
      <c r="AC38" s="170">
        <f t="shared" si="47"/>
        <v>0</v>
      </c>
      <c r="AD38" s="171">
        <f>+X38+Z38+AB38</f>
        <v>60445</v>
      </c>
      <c r="AE38" s="172">
        <f>+Y38+AA38+AC38</f>
        <v>57445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7402</v>
      </c>
      <c r="B39" s="1">
        <f>INDEX(list!$A$728:$A$739,MATCH($F$4,DATE,0))</f>
        <v>5</v>
      </c>
      <c r="C39" s="1">
        <v>802</v>
      </c>
      <c r="D39" s="1" t="s">
        <v>1201</v>
      </c>
      <c r="E39" s="11" t="s">
        <v>9</v>
      </c>
      <c r="F39" s="12"/>
      <c r="G39" s="13"/>
      <c r="H39" s="12">
        <v>26374</v>
      </c>
      <c r="I39" s="13">
        <v>26374</v>
      </c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>
        <v>26374</v>
      </c>
      <c r="U39" s="13">
        <v>26374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26374</v>
      </c>
      <c r="AA39" s="170">
        <f t="shared" si="47"/>
        <v>26374</v>
      </c>
      <c r="AB39" s="171">
        <f t="shared" si="47"/>
        <v>0</v>
      </c>
      <c r="AC39" s="170">
        <f t="shared" si="47"/>
        <v>0</v>
      </c>
      <c r="AD39" s="174">
        <f>+X39+Z39+AB39</f>
        <v>26374</v>
      </c>
      <c r="AE39" s="173">
        <f>+Y39+AA39+AC39</f>
        <v>26374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7402</v>
      </c>
      <c r="B40" s="1">
        <f>INDEX(list!$A$728:$A$739,MATCH($F$4,DATE,0))</f>
        <v>5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7402</v>
      </c>
      <c r="B41" s="1">
        <f>INDEX(list!$A$728:$A$739,MATCH($F$4,DATE,0))</f>
        <v>5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7402</v>
      </c>
      <c r="B42" s="1">
        <f>INDEX(list!$A$728:$A$739,MATCH($F$4,DATE,0))</f>
        <v>5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7402</v>
      </c>
      <c r="B43" s="1">
        <f>INDEX(list!$A$728:$A$739,MATCH($F$4,DATE,0))</f>
        <v>5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7402</v>
      </c>
      <c r="B44" s="1">
        <f>INDEX(list!$A$728:$A$739,MATCH($F$4,DATE,0))</f>
        <v>5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7402</v>
      </c>
      <c r="B45" s="1">
        <f>INDEX(list!$A$728:$A$739,MATCH($F$4,DATE,0))</f>
        <v>5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7402</v>
      </c>
      <c r="B46" s="1">
        <f>INDEX(list!$A$728:$A$739,MATCH($F$4,DATE,0))</f>
        <v>5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1159731</v>
      </c>
      <c r="G46" s="150">
        <f t="shared" ref="G46:AG46" si="60">+G43+G40+G37+G34+G31+G28+G25+G19+G22+G16+G44+G45</f>
        <v>312340</v>
      </c>
      <c r="H46" s="150">
        <f t="shared" si="60"/>
        <v>812596</v>
      </c>
      <c r="I46" s="150">
        <f t="shared" si="60"/>
        <v>574778</v>
      </c>
      <c r="J46" s="150">
        <f t="shared" si="60"/>
        <v>0</v>
      </c>
      <c r="K46" s="150">
        <f t="shared" si="60"/>
        <v>0</v>
      </c>
      <c r="L46" s="16">
        <f t="shared" si="60"/>
        <v>695869</v>
      </c>
      <c r="M46" s="16">
        <f t="shared" si="60"/>
        <v>160765</v>
      </c>
      <c r="N46" s="16">
        <f t="shared" si="60"/>
        <v>389168</v>
      </c>
      <c r="O46" s="16">
        <f t="shared" si="60"/>
        <v>151350</v>
      </c>
      <c r="P46" s="16">
        <f t="shared" si="60"/>
        <v>0</v>
      </c>
      <c r="Q46" s="16">
        <f t="shared" si="60"/>
        <v>0</v>
      </c>
      <c r="R46" s="16">
        <f t="shared" si="60"/>
        <v>379840</v>
      </c>
      <c r="S46" s="16">
        <f t="shared" si="60"/>
        <v>80804</v>
      </c>
      <c r="T46" s="16">
        <f t="shared" si="60"/>
        <v>423428</v>
      </c>
      <c r="U46" s="16">
        <f t="shared" si="60"/>
        <v>423428</v>
      </c>
      <c r="V46" s="16">
        <f t="shared" si="60"/>
        <v>0</v>
      </c>
      <c r="W46" s="16">
        <f t="shared" si="60"/>
        <v>0</v>
      </c>
      <c r="X46" s="168">
        <f t="shared" si="47"/>
        <v>1075709</v>
      </c>
      <c r="Y46" s="169">
        <f t="shared" si="47"/>
        <v>241569</v>
      </c>
      <c r="Z46" s="168">
        <f t="shared" si="47"/>
        <v>812596</v>
      </c>
      <c r="AA46" s="169">
        <f t="shared" si="47"/>
        <v>574778</v>
      </c>
      <c r="AB46" s="168">
        <f t="shared" si="47"/>
        <v>0</v>
      </c>
      <c r="AC46" s="169">
        <f t="shared" si="47"/>
        <v>0</v>
      </c>
      <c r="AD46" s="168">
        <f t="shared" si="60"/>
        <v>1888305</v>
      </c>
      <c r="AE46" s="169">
        <f t="shared" si="60"/>
        <v>816347</v>
      </c>
      <c r="AF46" s="168">
        <f t="shared" si="60"/>
        <v>84022</v>
      </c>
      <c r="AG46" s="169">
        <f t="shared" si="60"/>
        <v>70771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R12:W12"/>
    <mergeCell ref="V13:V14"/>
    <mergeCell ref="T13:T14"/>
    <mergeCell ref="R13:R14"/>
    <mergeCell ref="AD13:AD14"/>
    <mergeCell ref="X12:AE12"/>
    <mergeCell ref="AF12:AF14"/>
    <mergeCell ref="AG13:AG14"/>
    <mergeCell ref="AB13:AB14"/>
    <mergeCell ref="Z13:Z14"/>
    <mergeCell ref="X13:X14"/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</mergeCells>
  <conditionalFormatting sqref="G48 I48 K48 M48 O48 Q48 S48 U48 W48">
    <cfRule type="cellIs" dxfId="70" priority="109" operator="notEqual">
      <formula>"OK!"</formula>
    </cfRule>
    <cfRule type="cellIs" dxfId="69" priority="114" operator="equal">
      <formula>"OK!"</formula>
    </cfRule>
  </conditionalFormatting>
  <conditionalFormatting sqref="G5">
    <cfRule type="cellIs" dxfId="68" priority="120" operator="notEqual">
      <formula>"OK!"</formula>
    </cfRule>
    <cfRule type="cellIs" dxfId="67" priority="121" operator="equal">
      <formula>"OK!"</formula>
    </cfRule>
  </conditionalFormatting>
  <conditionalFormatting sqref="AA48">
    <cfRule type="cellIs" dxfId="66" priority="105" operator="notEqual">
      <formula>"OK!"</formula>
    </cfRule>
    <cfRule type="cellIs" dxfId="65" priority="106" operator="equal">
      <formula>"OK!"</formula>
    </cfRule>
  </conditionalFormatting>
  <conditionalFormatting sqref="Y48">
    <cfRule type="cellIs" dxfId="64" priority="103" operator="notEqual">
      <formula>"OK!"</formula>
    </cfRule>
    <cfRule type="cellIs" dxfId="63" priority="104" operator="equal">
      <formula>"OK!"</formula>
    </cfRule>
  </conditionalFormatting>
  <conditionalFormatting sqref="AC48">
    <cfRule type="cellIs" dxfId="62" priority="101" operator="notEqual">
      <formula>"OK!"</formula>
    </cfRule>
    <cfRule type="cellIs" dxfId="61" priority="102" operator="equal">
      <formula>"OK!"</formula>
    </cfRule>
  </conditionalFormatting>
  <conditionalFormatting sqref="AE48">
    <cfRule type="cellIs" dxfId="60" priority="99" operator="notEqual">
      <formula>"OK!"</formula>
    </cfRule>
    <cfRule type="cellIs" dxfId="59" priority="100" operator="equal">
      <formula>"OK!"</formula>
    </cfRule>
  </conditionalFormatting>
  <conditionalFormatting sqref="AD48">
    <cfRule type="cellIs" dxfId="58" priority="97" operator="notEqual">
      <formula>"OK!"</formula>
    </cfRule>
    <cfRule type="cellIs" dxfId="57" priority="98" operator="equal">
      <formula>"OK!"</formula>
    </cfRule>
  </conditionalFormatting>
  <conditionalFormatting sqref="F48">
    <cfRule type="cellIs" dxfId="56" priority="95" operator="notEqual">
      <formula>"OK!"</formula>
    </cfRule>
    <cfRule type="cellIs" dxfId="55" priority="96" operator="equal">
      <formula>"OK!"</formula>
    </cfRule>
  </conditionalFormatting>
  <conditionalFormatting sqref="G16:G45">
    <cfRule type="expression" dxfId="54" priority="82">
      <formula>G16&gt;F16</formula>
    </cfRule>
  </conditionalFormatting>
  <conditionalFormatting sqref="I16:I45">
    <cfRule type="expression" dxfId="53" priority="81">
      <formula>I16&gt;H16</formula>
    </cfRule>
  </conditionalFormatting>
  <conditionalFormatting sqref="K16:K45">
    <cfRule type="expression" dxfId="52" priority="80">
      <formula>K16&gt;J16</formula>
    </cfRule>
  </conditionalFormatting>
  <conditionalFormatting sqref="M16 M18:M19 M21:M22 M25 M27:M28 M30:M46">
    <cfRule type="expression" dxfId="51" priority="76">
      <formula>M16&gt;L16</formula>
    </cfRule>
  </conditionalFormatting>
  <conditionalFormatting sqref="O16:O19 O21:O22 O25 O27:O28 O30:O31 O34 O36:O37 O40:O46">
    <cfRule type="expression" dxfId="50" priority="74">
      <formula>O16&gt;N16</formula>
    </cfRule>
  </conditionalFormatting>
  <conditionalFormatting sqref="Q16:Q19 Q21:Q22 Q25 Q27:Q28 Q30:Q31 Q34 Q36:Q37 Q40:Q46">
    <cfRule type="expression" dxfId="49" priority="73">
      <formula>Q16&gt;P16</formula>
    </cfRule>
  </conditionalFormatting>
  <conditionalFormatting sqref="S16:S19 S21:S22 S25 S27:S31 S34 S36:S37 S40:S46">
    <cfRule type="expression" dxfId="48" priority="45">
      <formula>S16&gt;R16</formula>
    </cfRule>
  </conditionalFormatting>
  <conditionalFormatting sqref="U16:U22 U25:U31 U34 U36:U37 U40:U46">
    <cfRule type="expression" dxfId="47" priority="44">
      <formula>U16&gt;T16</formula>
    </cfRule>
  </conditionalFormatting>
  <conditionalFormatting sqref="W16:W22 W25:W46">
    <cfRule type="expression" dxfId="46" priority="43">
      <formula>W16&gt;V16</formula>
    </cfRule>
  </conditionalFormatting>
  <conditionalFormatting sqref="AF5">
    <cfRule type="cellIs" dxfId="45" priority="40" operator="notEqual">
      <formula>"OK!"</formula>
    </cfRule>
    <cfRule type="cellIs" dxfId="44" priority="41" operator="equal">
      <formula>"OK!"</formula>
    </cfRule>
  </conditionalFormatting>
  <conditionalFormatting sqref="R13:W19 R21:W22 T20:W20 R25:W25 R27:W28 T26:W26 R30:W31 S29:W29 R34:W34 V32:W33 R36:W37 V35:W35 R40:W46 V38:W39">
    <cfRule type="expression" dxfId="43" priority="39">
      <formula>$R$9&gt;12</formula>
    </cfRule>
  </conditionalFormatting>
  <conditionalFormatting sqref="M17">
    <cfRule type="expression" dxfId="41" priority="37">
      <formula>M17&gt;L17</formula>
    </cfRule>
  </conditionalFormatting>
  <conditionalFormatting sqref="M20">
    <cfRule type="expression" dxfId="40" priority="36">
      <formula>M20&gt;L20</formula>
    </cfRule>
  </conditionalFormatting>
  <conditionalFormatting sqref="O20">
    <cfRule type="expression" dxfId="39" priority="35">
      <formula>O20&gt;N20</formula>
    </cfRule>
  </conditionalFormatting>
  <conditionalFormatting sqref="Q20">
    <cfRule type="expression" dxfId="38" priority="34">
      <formula>Q20&gt;P20</formula>
    </cfRule>
  </conditionalFormatting>
  <conditionalFormatting sqref="S20">
    <cfRule type="expression" dxfId="37" priority="33">
      <formula>S20&gt;R20</formula>
    </cfRule>
  </conditionalFormatting>
  <conditionalFormatting sqref="R20:S20">
    <cfRule type="expression" dxfId="36" priority="32">
      <formula>$R$9&gt;12</formula>
    </cfRule>
  </conditionalFormatting>
  <conditionalFormatting sqref="M23:M24">
    <cfRule type="expression" dxfId="35" priority="31">
      <formula>M23&gt;L23</formula>
    </cfRule>
  </conditionalFormatting>
  <conditionalFormatting sqref="O23:O24">
    <cfRule type="expression" dxfId="34" priority="30">
      <formula>O23&gt;N23</formula>
    </cfRule>
  </conditionalFormatting>
  <conditionalFormatting sqref="Q23:Q24">
    <cfRule type="expression" dxfId="33" priority="29">
      <formula>Q23&gt;P23</formula>
    </cfRule>
  </conditionalFormatting>
  <conditionalFormatting sqref="S23:S24">
    <cfRule type="expression" dxfId="32" priority="28">
      <formula>S23&gt;R23</formula>
    </cfRule>
  </conditionalFormatting>
  <conditionalFormatting sqref="U23:U24">
    <cfRule type="expression" dxfId="31" priority="27">
      <formula>U23&gt;T23</formula>
    </cfRule>
  </conditionalFormatting>
  <conditionalFormatting sqref="W23:W24">
    <cfRule type="expression" dxfId="30" priority="26">
      <formula>W23&gt;V23</formula>
    </cfRule>
  </conditionalFormatting>
  <conditionalFormatting sqref="R23:W24">
    <cfRule type="expression" dxfId="29" priority="25">
      <formula>$R$9&gt;12</formula>
    </cfRule>
  </conditionalFormatting>
  <conditionalFormatting sqref="M26">
    <cfRule type="expression" dxfId="28" priority="24">
      <formula>M26&gt;L26</formula>
    </cfRule>
  </conditionalFormatting>
  <conditionalFormatting sqref="O26">
    <cfRule type="expression" dxfId="27" priority="23">
      <formula>O26&gt;N26</formula>
    </cfRule>
  </conditionalFormatting>
  <conditionalFormatting sqref="Q26">
    <cfRule type="expression" dxfId="26" priority="22">
      <formula>Q26&gt;P26</formula>
    </cfRule>
  </conditionalFormatting>
  <conditionalFormatting sqref="S26">
    <cfRule type="expression" dxfId="25" priority="21">
      <formula>S26&gt;R26</formula>
    </cfRule>
  </conditionalFormatting>
  <conditionalFormatting sqref="R26:S26">
    <cfRule type="expression" dxfId="24" priority="20">
      <formula>$R$9&gt;12</formula>
    </cfRule>
  </conditionalFormatting>
  <conditionalFormatting sqref="M29">
    <cfRule type="expression" dxfId="23" priority="19">
      <formula>M29&gt;L29</formula>
    </cfRule>
  </conditionalFormatting>
  <conditionalFormatting sqref="O29">
    <cfRule type="expression" dxfId="22" priority="18">
      <formula>O29&gt;N29</formula>
    </cfRule>
  </conditionalFormatting>
  <conditionalFormatting sqref="Q29">
    <cfRule type="expression" dxfId="21" priority="17">
      <formula>Q29&gt;P29</formula>
    </cfRule>
  </conditionalFormatting>
  <conditionalFormatting sqref="R29">
    <cfRule type="expression" dxfId="20" priority="16">
      <formula>$R$9&gt;12</formula>
    </cfRule>
  </conditionalFormatting>
  <conditionalFormatting sqref="O32:O33">
    <cfRule type="expression" dxfId="19" priority="15">
      <formula>O32&gt;N32</formula>
    </cfRule>
  </conditionalFormatting>
  <conditionalFormatting sqref="Q32:Q33">
    <cfRule type="expression" dxfId="18" priority="14">
      <formula>Q32&gt;P32</formula>
    </cfRule>
  </conditionalFormatting>
  <conditionalFormatting sqref="S32:S33">
    <cfRule type="expression" dxfId="17" priority="13">
      <formula>S32&gt;R32</formula>
    </cfRule>
  </conditionalFormatting>
  <conditionalFormatting sqref="U32:U33">
    <cfRule type="expression" dxfId="16" priority="12">
      <formula>U32&gt;T32</formula>
    </cfRule>
  </conditionalFormatting>
  <conditionalFormatting sqref="R32:U33">
    <cfRule type="expression" dxfId="15" priority="11">
      <formula>$R$9&gt;12</formula>
    </cfRule>
  </conditionalFormatting>
  <conditionalFormatting sqref="O35">
    <cfRule type="expression" dxfId="9" priority="10">
      <formula>O35&gt;N35</formula>
    </cfRule>
  </conditionalFormatting>
  <conditionalFormatting sqref="Q35">
    <cfRule type="expression" dxfId="8" priority="9">
      <formula>Q35&gt;P35</formula>
    </cfRule>
  </conditionalFormatting>
  <conditionalFormatting sqref="S35">
    <cfRule type="expression" dxfId="7" priority="8">
      <formula>S35&gt;R35</formula>
    </cfRule>
  </conditionalFormatting>
  <conditionalFormatting sqref="U35">
    <cfRule type="expression" dxfId="6" priority="7">
      <formula>U35&gt;T35</formula>
    </cfRule>
  </conditionalFormatting>
  <conditionalFormatting sqref="R35:U35">
    <cfRule type="expression" dxfId="5" priority="6">
      <formula>$R$9&gt;12</formula>
    </cfRule>
  </conditionalFormatting>
  <conditionalFormatting sqref="O38:O39">
    <cfRule type="expression" dxfId="4" priority="5">
      <formula>O38&gt;N38</formula>
    </cfRule>
  </conditionalFormatting>
  <conditionalFormatting sqref="Q38:Q39">
    <cfRule type="expression" dxfId="3" priority="4">
      <formula>Q38&gt;P38</formula>
    </cfRule>
  </conditionalFormatting>
  <conditionalFormatting sqref="S38:S39">
    <cfRule type="expression" dxfId="2" priority="3">
      <formula>S38&gt;R38</formula>
    </cfRule>
  </conditionalFormatting>
  <conditionalFormatting sqref="U38:U39">
    <cfRule type="expression" dxfId="1" priority="2">
      <formula>U38&gt;T38</formula>
    </cfRule>
  </conditionalFormatting>
  <conditionalFormatting sqref="R38:U39">
    <cfRule type="expression" dxfId="0" priority="1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 xr:uid="{00000000-0002-0000-0000-000003000000}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stefani stefani</cp:lastModifiedBy>
  <cp:lastPrinted>2025-03-04T13:30:11Z</cp:lastPrinted>
  <dcterms:created xsi:type="dcterms:W3CDTF">2025-03-04T11:38:16Z</dcterms:created>
  <dcterms:modified xsi:type="dcterms:W3CDTF">2026-07-09T11:45:58Z</dcterms:modified>
</cp:coreProperties>
</file>